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0" yWindow="0" windowWidth="25320" windowHeight="11535"/>
  </bookViews>
  <sheets>
    <sheet name="Тариф" sheetId="1" r:id="rId1"/>
  </sheets>
  <externalReferences>
    <externalReference r:id="rId2"/>
  </externalReferences>
  <definedNames>
    <definedName name="_xlnm._FilterDatabase" localSheetId="0" hidden="1">Тариф!$A$12:$G$15</definedName>
    <definedName name="_xlnm.Database">#REF!</definedName>
    <definedName name="_xlnm.Print_Area" localSheetId="0">Тариф!$A$1:$K$18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6" i="1" s="1"/>
  <c r="C14" i="1"/>
</calcChain>
</file>

<file path=xl/sharedStrings.xml><?xml version="1.0" encoding="utf-8"?>
<sst xmlns="http://schemas.openxmlformats.org/spreadsheetml/2006/main" count="22" uniqueCount="21">
  <si>
    <t>Приложение №  27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</si>
  <si>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</si>
  <si>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</si>
  <si>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>№ п/п</t>
  </si>
  <si>
    <t xml:space="preserve">Наименование медицинских организаций </t>
  </si>
  <si>
    <t>Численность прикрепленного населения, в человек на 01.01.2018</t>
  </si>
  <si>
    <t xml:space="preserve">  Базовая ставка по подушевому нормативу финансирования  (Пнбаз), в рублях  </t>
  </si>
  <si>
    <t xml:space="preserve"> Половозрастной коэффициент дифференциации подушевого норматива  (КДпвс)</t>
  </si>
  <si>
    <t xml:space="preserve">Средневзвешенный интегрированный коэффициент дифференциации подушевого норматива финансирования скорой медицинской помощи, определенный для i – той группы медицинских организаций.                </t>
  </si>
  <si>
    <t>Дифференцированный подушевой норматив финансирования скорой медицинской помощи для i – той группы  медицинских организаций,   в рублях</t>
  </si>
  <si>
    <t xml:space="preserve">Поправочный коэффициент                </t>
  </si>
  <si>
    <t>группа 1</t>
  </si>
  <si>
    <t>ФГБУЗ «МСЧ 59 ФМБА России»</t>
  </si>
  <si>
    <t xml:space="preserve">ГБУЗ «Пензенская областная станция скорой медицинской помощи»  </t>
  </si>
  <si>
    <t xml:space="preserve"> </t>
  </si>
  <si>
    <t>Фактический дифференцированный подушевой норматив финансирования скорой медицинской помощи  вне медицинских организаций в месяц  для  группы медицинских организаций,  действующий с 01.01.2019</t>
  </si>
  <si>
    <t xml:space="preserve"> медицинского страхования Пензенской области в 2019 году, 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</si>
  <si>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
 (КДзп )</t>
  </si>
  <si>
    <t>Интегрированный коэффициент дифференциации подушевого норматива, определенный для медицинской организации 
(Кдинт)= КДпвс*КДзп</t>
  </si>
  <si>
    <r>
      <t xml:space="preserve">Значения дифференцированных подушевых нормативов финансирования для однородных групп медицинских организаций, рассчитанных на основе базового (среднего) подушевого норматива финансирования и коэффициентов дифференциации 
</t>
    </r>
    <r>
      <rPr>
        <i/>
        <sz val="12"/>
        <color theme="1"/>
        <rFont val="Times New Roman"/>
        <family val="1"/>
        <charset val="204"/>
      </rPr>
      <t>(фактический дифференцированный подушевой норматив финансирования скорой медицинской помощи для i – той  группы  медицинских организации)</t>
    </r>
    <r>
      <rPr>
        <sz val="12"/>
        <color theme="1"/>
        <rFont val="Times New Roman"/>
        <family val="1"/>
        <charset val="204"/>
      </rPr>
      <t xml:space="preserve">, в рублях
</t>
    </r>
  </si>
  <si>
    <t>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</si>
</sst>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0"/>
    <numFmt numFmtId="165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</cellStyleXfs>
  <cellXfs count="52">
    <xf numFmtId="0" fontId="0" fillId="0" borderId="0" xfId="0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/>
    <xf numFmtId="1" fontId="5" fillId="0" borderId="1" xfId="3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7" fillId="3" borderId="2" xfId="0" applyFont="1" applyFill="1" applyBorder="1" applyAlignment="1">
      <alignment horizontal="center" vertical="center"/>
    </xf>
    <xf numFmtId="4" fontId="5" fillId="2" borderId="8" xfId="4" applyNumberFormat="1" applyFont="1" applyFill="1" applyBorder="1" applyAlignment="1">
      <alignment vertical="center" wrapText="1"/>
    </xf>
    <xf numFmtId="3" fontId="7" fillId="0" borderId="2" xfId="0" applyNumberFormat="1" applyFont="1" applyBorder="1" applyAlignment="1">
      <alignment horizontal="center" vertical="center"/>
    </xf>
    <xf numFmtId="4" fontId="5" fillId="2" borderId="2" xfId="4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5" fontId="5" fillId="2" borderId="2" xfId="4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" fontId="5" fillId="2" borderId="7" xfId="4" applyNumberFormat="1" applyFont="1" applyFill="1" applyBorder="1" applyAlignment="1">
      <alignment vertical="center" wrapText="1"/>
    </xf>
    <xf numFmtId="4" fontId="5" fillId="2" borderId="1" xfId="4" applyNumberFormat="1" applyFont="1" applyFill="1" applyBorder="1" applyAlignment="1">
      <alignment horizontal="center" vertical="center" wrapText="1"/>
    </xf>
    <xf numFmtId="164" fontId="5" fillId="2" borderId="1" xfId="4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5" fontId="5" fillId="2" borderId="1" xfId="4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" fontId="2" fillId="4" borderId="4" xfId="0" applyNumberFormat="1" applyFont="1" applyFill="1" applyBorder="1"/>
    <xf numFmtId="0" fontId="0" fillId="4" borderId="1" xfId="0" applyFill="1" applyBorder="1"/>
    <xf numFmtId="3" fontId="0" fillId="4" borderId="1" xfId="0" applyNumberForma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" fontId="2" fillId="4" borderId="1" xfId="0" applyNumberFormat="1" applyFont="1" applyFill="1" applyBorder="1"/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" fontId="5" fillId="0" borderId="5" xfId="3" applyNumberFormat="1" applyFont="1" applyBorder="1" applyAlignment="1">
      <alignment horizontal="center" vertical="center"/>
    </xf>
    <xf numFmtId="1" fontId="5" fillId="0" borderId="6" xfId="3" applyNumberFormat="1" applyFont="1" applyBorder="1" applyAlignment="1">
      <alignment horizontal="center" vertical="center"/>
    </xf>
    <xf numFmtId="1" fontId="5" fillId="0" borderId="7" xfId="3" applyNumberFormat="1" applyFont="1" applyBorder="1" applyAlignment="1">
      <alignment horizontal="center" vertical="center"/>
    </xf>
    <xf numFmtId="1" fontId="5" fillId="2" borderId="1" xfId="2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1516933</xdr:colOff>
      <xdr:row>13</xdr:row>
      <xdr:rowOff>287901</xdr:rowOff>
    </xdr:from>
    <xdr:ext cx="914400" cy="264560"/>
    <xdr:sp macro="" textlink="">
      <xdr:nvSpPr>
        <xdr:cNvPr id="2" name="TextBox 1"/>
        <xdr:cNvSpPr txBox="1"/>
      </xdr:nvSpPr>
      <xdr:spPr>
        <a:xfrm>
          <a:off x="16652158" y="550760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58557</xdr:colOff>
      <xdr:row>9</xdr:row>
      <xdr:rowOff>1069981</xdr:rowOff>
    </xdr:from>
    <xdr:ext cx="2273709" cy="553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8675881" y="4386922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2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200"/>
                <a:t>  = </a:t>
              </a:r>
              <a14:m>
                <m:oMath xmlns:m="http://schemas.openxmlformats.org/officeDocument/2006/math">
                  <m:r>
                    <a:rPr lang="ru-RU" sz="12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75881" y="4386922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(СКД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/>
                <a:t>  = 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7</xdr:col>
      <xdr:colOff>2303894</xdr:colOff>
      <xdr:row>9</xdr:row>
      <xdr:rowOff>1071347</xdr:rowOff>
    </xdr:from>
    <xdr:ext cx="2242983" cy="5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0921218" y="4388288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0921218" y="4388288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( ДПн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БАЗ  х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СКД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9</xdr:col>
      <xdr:colOff>37360</xdr:colOff>
      <xdr:row>9</xdr:row>
      <xdr:rowOff>776640</xdr:rowOff>
    </xdr:from>
    <xdr:ext cx="1551653" cy="4762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3081007" y="4093581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3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3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3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3081007" y="4093581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3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10</xdr:col>
      <xdr:colOff>443716</xdr:colOff>
      <xdr:row>10</xdr:row>
      <xdr:rowOff>337067</xdr:rowOff>
    </xdr:from>
    <xdr:ext cx="1766734" cy="468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15078598" y="4976302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2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2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200" i="1">
                                <a:effectLst/>
                                <a:latin typeface="Cambria Math" panose="02040503050406030204" pitchFamily="18" charset="0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2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078598" y="4976302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2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103;%20&#1087;&#1072;&#1087;&#1082;&#1072;\&#1057;&#1052;&#1055;-2018\&#1056;&#1072;&#1089;&#1095;&#1077;&#1090;%20&#1057;&#1052;&#1055;%20&#1085;&#1072;%202018%20&#1075;.%20&#1076;&#1083;&#1103;%20&#1090;&#1072;&#1088;&#1080;&#1092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СМП"/>
      <sheetName val="расчет содержания"/>
      <sheetName val="расчет медикаментов"/>
      <sheetName val="расчет ЗП"/>
      <sheetName val="Расчет_коэффициента"/>
      <sheetName val="Расчет к-ов  В2 - взят в та (2"/>
      <sheetName val="Тариф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54.470000000000006</v>
          </cell>
          <cell r="G8">
            <v>59821</v>
          </cell>
        </row>
        <row r="9">
          <cell r="G9">
            <v>1252051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K26"/>
  <sheetViews>
    <sheetView tabSelected="1" zoomScale="85" zoomScaleNormal="85" workbookViewId="0">
      <pane xSplit="2" ySplit="12" topLeftCell="C13" activePane="bottomRight" state="frozen"/>
      <selection pane="topRight" activeCell="C1" sqref="C1"/>
      <selection pane="bottomLeft" activeCell="A8" sqref="A8"/>
      <selection pane="bottomRight" activeCell="B6" sqref="B6:J6"/>
    </sheetView>
  </sheetViews>
  <sheetFormatPr defaultRowHeight="18.75" x14ac:dyDescent="0.3"/>
  <cols>
    <col min="1" max="1" width="4.85546875" style="1" customWidth="1"/>
    <col min="2" max="2" width="31.140625" customWidth="1"/>
    <col min="3" max="3" width="24.7109375" style="2" hidden="1" customWidth="1"/>
    <col min="4" max="4" width="20.140625" customWidth="1"/>
    <col min="5" max="5" width="16.7109375" customWidth="1"/>
    <col min="6" max="6" width="31.28515625" style="3" customWidth="1"/>
    <col min="7" max="7" width="25.28515625" customWidth="1"/>
    <col min="8" max="8" width="35.5703125" customWidth="1"/>
    <col min="9" max="9" width="30.7109375" customWidth="1"/>
    <col min="10" max="10" width="23.85546875" customWidth="1"/>
    <col min="11" max="11" width="36.42578125" customWidth="1"/>
  </cols>
  <sheetData>
    <row r="1" spans="1:11" x14ac:dyDescent="0.3">
      <c r="J1" s="4" t="s">
        <v>0</v>
      </c>
    </row>
    <row r="2" spans="1:11" x14ac:dyDescent="0.3">
      <c r="J2" s="4" t="s">
        <v>1</v>
      </c>
    </row>
    <row r="3" spans="1:11" x14ac:dyDescent="0.3">
      <c r="J3" s="4" t="s">
        <v>2</v>
      </c>
    </row>
    <row r="4" spans="1:11" x14ac:dyDescent="0.3">
      <c r="J4" s="4" t="s">
        <v>16</v>
      </c>
    </row>
    <row r="5" spans="1:11" x14ac:dyDescent="0.3">
      <c r="I5" s="38" t="s">
        <v>20</v>
      </c>
      <c r="J5" s="38"/>
      <c r="K5" s="38"/>
    </row>
    <row r="6" spans="1:11" ht="69.75" customHeight="1" x14ac:dyDescent="0.3">
      <c r="B6" s="51" t="s">
        <v>15</v>
      </c>
      <c r="C6" s="51"/>
      <c r="D6" s="51"/>
      <c r="E6" s="51"/>
      <c r="F6" s="51"/>
      <c r="G6" s="51"/>
      <c r="H6" s="51"/>
      <c r="I6" s="51"/>
      <c r="J6" s="51"/>
    </row>
    <row r="7" spans="1:11" ht="5.25" customHeight="1" x14ac:dyDescent="0.3"/>
    <row r="8" spans="1:11" s="5" customFormat="1" ht="46.5" customHeight="1" x14ac:dyDescent="0.2">
      <c r="A8" s="45" t="s">
        <v>3</v>
      </c>
      <c r="B8" s="46" t="s">
        <v>4</v>
      </c>
      <c r="C8" s="47" t="s">
        <v>5</v>
      </c>
      <c r="D8" s="48" t="s">
        <v>6</v>
      </c>
      <c r="E8" s="48" t="s">
        <v>7</v>
      </c>
      <c r="F8" s="39" t="s">
        <v>17</v>
      </c>
      <c r="G8" s="48" t="s">
        <v>18</v>
      </c>
      <c r="H8" s="39" t="s">
        <v>8</v>
      </c>
      <c r="I8" s="39" t="s">
        <v>9</v>
      </c>
      <c r="J8" s="39" t="s">
        <v>10</v>
      </c>
      <c r="K8" s="39" t="s">
        <v>19</v>
      </c>
    </row>
    <row r="9" spans="1:11" s="5" customFormat="1" ht="48.75" customHeight="1" x14ac:dyDescent="0.2">
      <c r="A9" s="45"/>
      <c r="B9" s="46"/>
      <c r="C9" s="47"/>
      <c r="D9" s="49"/>
      <c r="E9" s="49"/>
      <c r="F9" s="40"/>
      <c r="G9" s="49"/>
      <c r="H9" s="40"/>
      <c r="I9" s="40"/>
      <c r="J9" s="40"/>
      <c r="K9" s="40"/>
    </row>
    <row r="10" spans="1:11" s="5" customFormat="1" ht="102" customHeight="1" x14ac:dyDescent="0.2">
      <c r="A10" s="45"/>
      <c r="B10" s="46"/>
      <c r="C10" s="47"/>
      <c r="D10" s="49"/>
      <c r="E10" s="49"/>
      <c r="F10" s="40"/>
      <c r="G10" s="49"/>
      <c r="H10" s="40"/>
      <c r="I10" s="40"/>
      <c r="J10" s="40"/>
      <c r="K10" s="40"/>
    </row>
    <row r="11" spans="1:11" s="5" customFormat="1" ht="63" customHeight="1" x14ac:dyDescent="0.2">
      <c r="A11" s="45"/>
      <c r="B11" s="46"/>
      <c r="C11" s="47"/>
      <c r="D11" s="50"/>
      <c r="E11" s="50"/>
      <c r="F11" s="41"/>
      <c r="G11" s="50"/>
      <c r="H11" s="41"/>
      <c r="I11" s="41"/>
      <c r="J11" s="41"/>
      <c r="K11" s="41"/>
    </row>
    <row r="12" spans="1:11" s="10" customFormat="1" ht="15.75" x14ac:dyDescent="0.2">
      <c r="A12" s="6">
        <v>1</v>
      </c>
      <c r="B12" s="7">
        <v>2</v>
      </c>
      <c r="C12" s="8">
        <v>0</v>
      </c>
      <c r="D12" s="7">
        <v>3</v>
      </c>
      <c r="E12" s="7">
        <v>4</v>
      </c>
      <c r="F12" s="8">
        <v>5</v>
      </c>
      <c r="G12" s="7">
        <v>6</v>
      </c>
      <c r="H12" s="8">
        <v>7</v>
      </c>
      <c r="I12" s="9">
        <v>8</v>
      </c>
      <c r="J12" s="8">
        <v>9</v>
      </c>
      <c r="K12" s="8">
        <v>10</v>
      </c>
    </row>
    <row r="13" spans="1:11" s="10" customFormat="1" ht="29.25" customHeight="1" x14ac:dyDescent="0.2">
      <c r="A13" s="42" t="s">
        <v>11</v>
      </c>
      <c r="B13" s="43"/>
      <c r="C13" s="43"/>
      <c r="D13" s="43"/>
      <c r="E13" s="43"/>
      <c r="F13" s="43"/>
      <c r="G13" s="43"/>
      <c r="H13" s="43"/>
      <c r="I13" s="43"/>
      <c r="J13" s="43"/>
      <c r="K13" s="44"/>
    </row>
    <row r="14" spans="1:11" ht="39.75" customHeight="1" x14ac:dyDescent="0.25">
      <c r="A14" s="11">
        <v>1</v>
      </c>
      <c r="B14" s="12" t="s">
        <v>12</v>
      </c>
      <c r="C14" s="13">
        <f>'[1]Расчет к-ов  В2 - взят в та (2'!G8</f>
        <v>59821</v>
      </c>
      <c r="D14" s="14">
        <v>56.89</v>
      </c>
      <c r="E14" s="15">
        <v>1.0088999999999999</v>
      </c>
      <c r="F14" s="16">
        <v>0.64300000000000002</v>
      </c>
      <c r="G14" s="17">
        <v>0.64870000000000005</v>
      </c>
      <c r="H14" s="18">
        <v>1.0009999999999999</v>
      </c>
      <c r="I14" s="19">
        <v>56.95</v>
      </c>
      <c r="J14" s="18">
        <v>1.0011000000000001</v>
      </c>
      <c r="K14" s="19">
        <v>56.89</v>
      </c>
    </row>
    <row r="15" spans="1:11" ht="47.25" x14ac:dyDescent="0.25">
      <c r="A15" s="20">
        <v>2</v>
      </c>
      <c r="B15" s="21" t="s">
        <v>13</v>
      </c>
      <c r="C15" s="9">
        <f>'[1]Расчет к-ов  В2 - взят в та (2'!G9</f>
        <v>1252051</v>
      </c>
      <c r="D15" s="22">
        <v>56.89</v>
      </c>
      <c r="E15" s="23">
        <v>1.0007999999999999</v>
      </c>
      <c r="F15" s="24">
        <v>1.0172000000000001</v>
      </c>
      <c r="G15" s="25">
        <v>1.018</v>
      </c>
      <c r="H15" s="26">
        <v>1.0009999999999999</v>
      </c>
      <c r="I15" s="27">
        <v>56.95</v>
      </c>
      <c r="J15" s="26">
        <v>1.0011000000000001</v>
      </c>
      <c r="K15" s="27">
        <v>56.89</v>
      </c>
    </row>
    <row r="16" spans="1:11" hidden="1" x14ac:dyDescent="0.25">
      <c r="A16" s="28"/>
      <c r="B16" s="29"/>
      <c r="C16" s="30">
        <f>SUM(C15:C15)</f>
        <v>1252051</v>
      </c>
      <c r="D16" s="31"/>
      <c r="E16" s="32"/>
      <c r="F16" s="33"/>
      <c r="G16" s="32"/>
      <c r="H16" s="34"/>
      <c r="I16" s="35"/>
      <c r="J16" s="36"/>
      <c r="K16" s="35"/>
    </row>
    <row r="17" spans="1:11" hidden="1" x14ac:dyDescent="0.25">
      <c r="A17" s="37"/>
      <c r="B17" s="29"/>
      <c r="C17" s="30">
        <v>1333564</v>
      </c>
      <c r="D17" s="32"/>
      <c r="E17" s="32"/>
      <c r="F17" s="33"/>
      <c r="G17" s="32"/>
      <c r="H17" s="32"/>
      <c r="I17" s="32"/>
      <c r="J17" s="36"/>
      <c r="K17" s="32"/>
    </row>
    <row r="25" spans="1:11" x14ac:dyDescent="0.3">
      <c r="I25" t="s">
        <v>14</v>
      </c>
    </row>
    <row r="26" spans="1:11" x14ac:dyDescent="0.3">
      <c r="I26" t="s">
        <v>14</v>
      </c>
    </row>
  </sheetData>
  <autoFilter ref="A12:G15">
    <sortState ref="A14:I23">
      <sortCondition ref="G7:G23"/>
    </sortState>
  </autoFilter>
  <mergeCells count="14">
    <mergeCell ref="I5:K5"/>
    <mergeCell ref="J8:J11"/>
    <mergeCell ref="K8:K11"/>
    <mergeCell ref="A13:K13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B6:J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</vt:lpstr>
      <vt:lpstr>Тариф!Область_печати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Горельникова Елена Васильевна</cp:lastModifiedBy>
  <cp:lastPrinted>2018-12-29T18:38:45Z</cp:lastPrinted>
  <dcterms:created xsi:type="dcterms:W3CDTF">2017-12-22T07:29:50Z</dcterms:created>
  <dcterms:modified xsi:type="dcterms:W3CDTF">2019-01-11T08:34:35Z</dcterms:modified>
</cp:coreProperties>
</file>